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120" yWindow="-300" windowWidth="15030" windowHeight="12705"/>
  </bookViews>
  <sheets>
    <sheet name="9.1" sheetId="2" r:id="rId1"/>
  </sheets>
  <definedNames>
    <definedName name="Z_12F74A62_1E90_45D8_B5FE_64C3E9FE7F78_.wvu.PrintArea" localSheetId="0" hidden="1">'9.1'!$A$1:$G$16</definedName>
    <definedName name="Z_12F74A62_1E90_45D8_B5FE_64C3E9FE7F78_.wvu.Rows" localSheetId="0" hidden="1">'9.1'!#REF!,'9.1'!#REF!,'9.1'!#REF!</definedName>
    <definedName name="Z_34320F99_FF42_496D_9C51_7FCBE04ED435_.wvu.Rows" localSheetId="0" hidden="1">'9.1'!#REF!</definedName>
    <definedName name="Z_3F452219_84FA_4C2B_825B_9624653093D4_.wvu.PrintArea" localSheetId="0" hidden="1">'9.1'!$A$1:$G$32</definedName>
    <definedName name="Z_3F452219_84FA_4C2B_825B_9624653093D4_.wvu.PrintTitles" localSheetId="0" hidden="1">'9.1'!$9:$10</definedName>
    <definedName name="Z_40792816_DCC5_4A20_A5B4_BE92A24035A9_.wvu.PrintTitles" localSheetId="0" hidden="1">'9.1'!$9:$10</definedName>
    <definedName name="Z_40792816_DCC5_4A20_A5B4_BE92A24035A9_.wvu.Rows" localSheetId="0" hidden="1">'9.1'!#REF!</definedName>
    <definedName name="Z_4A139FAE_1745_45D4_B319_5BDDEEDF302C_.wvu.Cols" localSheetId="0" hidden="1">'9.1'!#REF!</definedName>
    <definedName name="Z_68555E76_E2E1_42BD_8C85_2F07B1839924_.wvu.Rows" localSheetId="0" hidden="1">'9.1'!#REF!</definedName>
    <definedName name="Z_7C62DF02_7C3C_4182_BB7B_AFB9AC123E60_.wvu.PrintArea" localSheetId="0" hidden="1">'9.1'!$A$1:$G$16</definedName>
    <definedName name="Z_7C62DF02_7C3C_4182_BB7B_AFB9AC123E60_.wvu.PrintTitles" localSheetId="0" hidden="1">'9.1'!$9:$10</definedName>
    <definedName name="Z_8C9D1C5A_F8E8_4C60_AB76_24EECC229A86_.wvu.PrintArea" localSheetId="0" hidden="1">'9.1'!$A$1:$G$32</definedName>
    <definedName name="Z_8C9D1C5A_F8E8_4C60_AB76_24EECC229A86_.wvu.PrintTitles" localSheetId="0" hidden="1">'9.1'!$9:$10</definedName>
    <definedName name="Z_BA7ADAAD_F219_4324_97FB_1D6E441874C8_.wvu.PrintTitles" localSheetId="0" hidden="1">'9.1'!$9:$10</definedName>
    <definedName name="Z_BA9DAE84_BFED_4BBC_963A_A0C4ABC30642_.wvu.PrintArea" localSheetId="0" hidden="1">'9.1'!$A$1:$G$16</definedName>
    <definedName name="Z_BA9DAE84_BFED_4BBC_963A_A0C4ABC30642_.wvu.PrintTitles" localSheetId="0" hidden="1">'9.1'!$9:$10</definedName>
    <definedName name="Z_C0A45D9A_31DA_4947_AED9_1D58BE3D9623_.wvu.PrintArea" localSheetId="0" hidden="1">'9.1'!$A$1:$G$16</definedName>
    <definedName name="_xlnm.Print_Titles" localSheetId="0">'9.1'!$9:$10</definedName>
    <definedName name="_xlnm.Print_Area" localSheetId="0">'9.1'!$A$1:$I$58</definedName>
  </definedNames>
  <calcPr calcId="145621"/>
  <customWorkbookViews>
    <customWorkbookView name="slv - Личное представление" guid="{867EBB83-DC4A-4112-A7D3-34EB6C37B377}" mergeInterval="0" personalView="1" maximized="1" windowWidth="1916" windowHeight="866" activeSheetId="2" showStatusbar="0" showComments="commIndAndComment"/>
    <customWorkbookView name="sen - Личное представление" guid="{8C9D1C5A-F8E8-4C60-AB76-24EECC229A86}" mergeInterval="0" personalView="1" maximized="1" xWindow="1" yWindow="1" windowWidth="1916" windowHeight="800" activeSheetId="2"/>
    <customWorkbookView name="sol - Личное представление" guid="{3EB86758-7152-4025-BC2D-DE83F1584086}" mergeInterval="0" personalView="1" maximized="1" windowWidth="1887" windowHeight="839" activeSheetId="2"/>
    <customWorkbookView name="shev - Личное представление" guid="{B3FE1E16-819E-4EEE-9453-55BF58C99008}" mergeInterval="0" personalView="1" maximized="1" windowWidth="1916" windowHeight="875" activeSheetId="2"/>
    <customWorkbookView name="pta - Личное представление" guid="{3C4ADDD6-7672-4631-9FB7-9E3C0C4C40B5}" mergeInterval="0" personalView="1" maximized="1" windowWidth="1916" windowHeight="900" activeSheetId="2"/>
    <customWorkbookView name="peva - Личное представление" guid="{24A710CC-C164-4D2A-B550-899572F575FD}" mergeInterval="0" personalView="1" maximized="1" windowWidth="1596" windowHeight="747" activeSheetId="2"/>
    <customWorkbookView name="shsn - Личное представление" guid="{056F3431-5E6E-4CA8-9243-A7DFF7615474}" mergeInterval="0" personalView="1" maximized="1" xWindow="1" yWindow="1" windowWidth="1916" windowHeight="846" activeSheetId="1"/>
    <customWorkbookView name="eva - Личное представление" guid="{40792816-DCC5-4A20-A5B4-BE92A24035A9}" mergeInterval="0" personalView="1" maximized="1" windowWidth="1916" windowHeight="900" activeSheetId="1"/>
    <customWorkbookView name="sms - Личное представление" guid="{C0A45D9A-31DA-4947-AED9-1D58BE3D9623}" mergeInterval="0" personalView="1" maximized="1" xWindow="1" yWindow="1" windowWidth="1280" windowHeight="580" activeSheetId="1"/>
    <customWorkbookView name="sta - Личное представление" guid="{4A139FAE-1745-45D4-B319-5BDDEEDF302C}" mergeInterval="0" personalView="1" maximized="1" windowWidth="1276" windowHeight="825" activeSheetId="1"/>
    <customWorkbookView name="rtv - Личное представление" guid="{7C62DF02-7C3C-4182-BB7B-AFB9AC123E60}" mergeInterval="0" personalView="1" maximized="1" windowWidth="1276" windowHeight="795" activeSheetId="1" showComments="commNone"/>
    <customWorkbookView name="siy - Личное представление" guid="{12F74A62-1E90-45D8-B5FE-64C3E9FE7F78}" mergeInterval="0" personalView="1" maximized="1" windowWidth="1276" windowHeight="796" activeSheetId="1"/>
    <customWorkbookView name="gig - Личное представление" guid="{68555E76-E2E1-42BD-8C85-2F07B1839924}" mergeInterval="0" personalView="1" maximized="1" windowWidth="1006" windowHeight="553" activeSheetId="1"/>
    <customWorkbookView name="m - Личное представление" guid="{34320F99-FF42-496D-9C51-7FCBE04ED435}" mergeInterval="0" personalView="1" maximized="1" windowWidth="1276" windowHeight="806" activeSheetId="1"/>
    <customWorkbookView name="oev - Личное представление" guid="{F3005FAD-181D-4410-9743-CE05F82AEE9A}" mergeInterval="0" personalView="1" maximized="1" xWindow="1" yWindow="1" windowWidth="1276" windowHeight="806" activeSheetId="1" showComments="commIndAndComment"/>
    <customWorkbookView name="siv - Личное представление" guid="{BA7ADAAD-F219-4324-97FB-1D6E441874C8}" mergeInterval="0" personalView="1" maximized="1" xWindow="1" yWindow="1" windowWidth="1276" windowHeight="803" activeSheetId="1"/>
    <customWorkbookView name="glr - Личное представление" guid="{BA9DAE84-BFED-4BBC-963A-A0C4ABC30642}" mergeInterval="0" personalView="1" maximized="1" windowWidth="1916" windowHeight="838" activeSheetId="2"/>
    <customWorkbookView name="cev - Личное представление" guid="{823B7B9E-8B7B-43FC-AA35-9E93AA65A904}" mergeInterval="0" personalView="1" maximized="1" windowWidth="1916" windowHeight="827" activeSheetId="2"/>
    <customWorkbookView name="Шабанова - Личное представление" guid="{5347F89E-AF06-4676-9521-8D93C13D1969}" mergeInterval="0" personalView="1" maximized="1" xWindow="1" yWindow="1" windowWidth="1916" windowHeight="804" activeSheetId="2"/>
    <customWorkbookView name="bds - Личное представление" guid="{3F452219-84FA-4C2B-825B-9624653093D4}" mergeInterval="0" personalView="1" maximized="1" windowWidth="1916" windowHeight="900" activeSheetId="1"/>
  </customWorkbookViews>
</workbook>
</file>

<file path=xl/calcChain.xml><?xml version="1.0" encoding="utf-8"?>
<calcChain xmlns="http://schemas.openxmlformats.org/spreadsheetml/2006/main">
  <c r="I38" i="2" l="1"/>
  <c r="I39" i="2"/>
  <c r="I43" i="2"/>
  <c r="I22" i="2"/>
  <c r="I25" i="2"/>
  <c r="I26" i="2"/>
  <c r="I27" i="2"/>
  <c r="I28" i="2"/>
  <c r="I29" i="2"/>
  <c r="H41" i="2"/>
  <c r="H40" i="2" s="1"/>
  <c r="G41" i="2"/>
  <c r="H36" i="2"/>
  <c r="H35" i="2" s="1"/>
  <c r="G36" i="2"/>
  <c r="G35" i="2" s="1"/>
  <c r="G53" i="2"/>
  <c r="G51" i="2" s="1"/>
  <c r="G50" i="2" s="1"/>
  <c r="G49" i="2" s="1"/>
  <c r="G48" i="2" s="1"/>
  <c r="G46" i="2" s="1"/>
  <c r="H20" i="2"/>
  <c r="H19" i="2" s="1"/>
  <c r="H18" i="2" s="1"/>
  <c r="G20" i="2"/>
  <c r="G19" i="2" s="1"/>
  <c r="I58" i="2"/>
  <c r="I56" i="2" s="1"/>
  <c r="H58" i="2"/>
  <c r="H56" i="2" s="1"/>
  <c r="G58" i="2"/>
  <c r="G56" i="2" s="1"/>
  <c r="H51" i="2"/>
  <c r="H50" i="2" s="1"/>
  <c r="H49" i="2" s="1"/>
  <c r="H48" i="2" s="1"/>
  <c r="H46" i="2" s="1"/>
  <c r="I51" i="2"/>
  <c r="I50" i="2" s="1"/>
  <c r="I49" i="2" s="1"/>
  <c r="I48" i="2" s="1"/>
  <c r="I46" i="2" s="1"/>
  <c r="H23" i="2"/>
  <c r="G23" i="2"/>
  <c r="I35" i="2" l="1"/>
  <c r="I41" i="2"/>
  <c r="G40" i="2"/>
  <c r="I40" i="2" s="1"/>
  <c r="I36" i="2"/>
  <c r="I23" i="2"/>
  <c r="I19" i="2"/>
  <c r="I20" i="2"/>
  <c r="G18" i="2"/>
  <c r="G17" i="2" s="1"/>
  <c r="G15" i="2" s="1"/>
  <c r="H17" i="2"/>
  <c r="H34" i="2"/>
  <c r="H44" i="2"/>
  <c r="G44" i="2"/>
  <c r="I18" i="2" l="1"/>
  <c r="I44" i="2"/>
  <c r="G34" i="2"/>
  <c r="G33" i="2" s="1"/>
  <c r="G31" i="2" s="1"/>
  <c r="G13" i="2" s="1"/>
  <c r="G11" i="2" s="1"/>
  <c r="H33" i="2"/>
  <c r="H15" i="2"/>
  <c r="I15" i="2" s="1"/>
  <c r="I17" i="2"/>
  <c r="I34" i="2" l="1"/>
  <c r="H31" i="2"/>
  <c r="I31" i="2" s="1"/>
  <c r="I33" i="2"/>
  <c r="H13" i="2" l="1"/>
  <c r="I13" i="2" s="1"/>
  <c r="H11" i="2" l="1"/>
  <c r="I11" i="2" s="1"/>
</calcChain>
</file>

<file path=xl/sharedStrings.xml><?xml version="1.0" encoding="utf-8"?>
<sst xmlns="http://schemas.openxmlformats.org/spreadsheetml/2006/main" count="143" uniqueCount="74">
  <si>
    <t>№ п/п</t>
  </si>
  <si>
    <t>Наименование</t>
  </si>
  <si>
    <t>Рз</t>
  </si>
  <si>
    <t>Пр</t>
  </si>
  <si>
    <t>Цср</t>
  </si>
  <si>
    <t>Вр</t>
  </si>
  <si>
    <t>Коды бюджетной классификации</t>
  </si>
  <si>
    <t>(тыс. рублей)</t>
  </si>
  <si>
    <t>2.1.</t>
  </si>
  <si>
    <t>1.1.</t>
  </si>
  <si>
    <t>Раздел 2. Объекты недвижимого имущества, приобретаемые в государственную собственность Томской области (муниципальную собственность)</t>
  </si>
  <si>
    <t>ИТОГО:</t>
  </si>
  <si>
    <t>ВСЕГО по разделу 1:</t>
  </si>
  <si>
    <t>ВСЕГО по разделу 2:</t>
  </si>
  <si>
    <t>Объекты капитального строительства государственной собственности Томской области</t>
  </si>
  <si>
    <t>Объекты недвижимого имущества, приобретаемые в государственную собственность Томской области</t>
  </si>
  <si>
    <t xml:space="preserve">Раздел 1. Объекты капитального строительства государственной собственности Томской области (муниципальной собственности) </t>
  </si>
  <si>
    <t>2.2.</t>
  </si>
  <si>
    <t xml:space="preserve">Объекты недвижимого имущества, приобретаемые в муниципальную собственность </t>
  </si>
  <si>
    <t>Объекты капитального строительства муниципальной собственности</t>
  </si>
  <si>
    <t>1.2.</t>
  </si>
  <si>
    <t>07</t>
  </si>
  <si>
    <t>02</t>
  </si>
  <si>
    <t>24180R5200</t>
  </si>
  <si>
    <t>520</t>
  </si>
  <si>
    <t>Государственная программа «Содействие созданию в Томской области новых мест в общеобразовательных организациях»,</t>
  </si>
  <si>
    <t>2400000000</t>
  </si>
  <si>
    <t xml:space="preserve">в том числе:                             </t>
  </si>
  <si>
    <t>04</t>
  </si>
  <si>
    <t>09</t>
  </si>
  <si>
    <t>0600000000</t>
  </si>
  <si>
    <t>Газоснабжение с. Первомайского Первомайского района Томской области</t>
  </si>
  <si>
    <t>05</t>
  </si>
  <si>
    <t>06289R5670</t>
  </si>
  <si>
    <t>Реконструкция наружных сетей водопровода по ул. Молодежная в с. Песочнодубровка Кожевниковского района Томской области</t>
  </si>
  <si>
    <t>06290R5670</t>
  </si>
  <si>
    <t>Реконструкция сетей водопровода по ул. Школьная, с. Песочнодубровка Кожевниковского района Томской области с подключением объектов жилого фонда на ул. Школьной</t>
  </si>
  <si>
    <t>Реконструкция поселкового водопровода в с.Новокривошеино Кривошеинского района Томской области</t>
  </si>
  <si>
    <t xml:space="preserve">Подведение инженерных сетей к микрорайону "Западный" в селе Мельниково Шегарского района Томской области </t>
  </si>
  <si>
    <t>Национальная экономика</t>
  </si>
  <si>
    <t>00</t>
  </si>
  <si>
    <t>Дорожное хозяйство (дорожные фонды)</t>
  </si>
  <si>
    <t xml:space="preserve">Жилищно-коммунальное хозяйство                  </t>
  </si>
  <si>
    <t xml:space="preserve">Коммунальное хозяйство               </t>
  </si>
  <si>
    <t>Государственная программа "Развитие сельского хозяйства и регулируемых рынков в Томской области",</t>
  </si>
  <si>
    <t xml:space="preserve">Государственная программа "Развитие предпринимательства в Томской области" </t>
  </si>
  <si>
    <t>0300000000</t>
  </si>
  <si>
    <t>034884И000</t>
  </si>
  <si>
    <t>в том числе:</t>
  </si>
  <si>
    <t>за счёт безвозмездных поступлений от негосударственных организаций</t>
  </si>
  <si>
    <t>за счёт безвозмездных поступлений от других бюджетов бюджетной системы Российской Федерации</t>
  </si>
  <si>
    <t>Государственная программа «Развитие транспортной системы в Томской области»,</t>
  </si>
  <si>
    <t>Строительство транспортной развязки с ж.д. Тайга - Томск на 76 км</t>
  </si>
  <si>
    <t>Приобретение здания с оборудованием для размещения общеобразовательной организации на 1100 мест по ул.Никитина в г.Томске</t>
  </si>
  <si>
    <t>Образование</t>
  </si>
  <si>
    <t>Дошкольное образование</t>
  </si>
  <si>
    <t>01</t>
  </si>
  <si>
    <t>Государственная программа "Развитие образования в Томской области",</t>
  </si>
  <si>
    <t>0900000000</t>
  </si>
  <si>
    <t>Общее образование</t>
  </si>
  <si>
    <t>0929651590</t>
  </si>
  <si>
    <t>Строительство локальных очистных сооружений по адресу: Томская область, ЗАТО Северск, г. Северск, ул. Предзаводская, 14Б</t>
  </si>
  <si>
    <t>Строительство газопровода от ГРС-4 до котельной по адресу: Томская область, ЗАТО Северск, ул. Предзаводская, 14</t>
  </si>
  <si>
    <t>Приобретение здания для размещения дошкольной образовательной организации на 145 мест по ул. Береговой (мкр. Радонежский)  (без бассейна)</t>
  </si>
  <si>
    <t>Приобретение здания для размещения дошкольной образовательной организации на 145 мест в мкр. «Южные ворота» поселка Зональная станция (без бассейна)</t>
  </si>
  <si>
    <t>Бюджетные ассигнования по сводной бюджетной росписи</t>
  </si>
  <si>
    <t>Кассовое исполнение</t>
  </si>
  <si>
    <t>% исполнения</t>
  </si>
  <si>
    <t>Приложение № 5</t>
  </si>
  <si>
    <t>к постановлению Администрации</t>
  </si>
  <si>
    <t xml:space="preserve">Томской области </t>
  </si>
  <si>
    <t>Отчет</t>
  </si>
  <si>
    <t>об ипользовании бюджетных ассигнований по объектам капитального строительства государственной собственности Томской области (муниципальной собственности) и объектам недвижимого имущества, приобретенным в государственную собственность Томской области (муниципальную собственность), финансируемых за счет безвозмездных поступлений от других бюджетов бюджетной системы Российской Федерации и безвозмездных поступлений от негосударственных организаций, за 9 месяцев 2018 года</t>
  </si>
  <si>
    <t>от 07.11.2018 № 433а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</si>
</sst>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2"/>
      <name val="Arial Narrow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Narrow"/>
      <family val="2"/>
      <charset val="204"/>
    </font>
    <font>
      <sz val="10"/>
      <name val="Arial"/>
      <family val="2"/>
      <charset val="204"/>
    </font>
    <font>
      <sz val="14"/>
      <name val="Arial Narrow"/>
      <family val="2"/>
      <charset val="204"/>
    </font>
    <font>
      <sz val="13"/>
      <name val="Arial Narrow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3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1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showRuler="0" view="pageBreakPreview" zoomScaleNormal="100" zoomScaleSheetLayoutView="100" workbookViewId="0">
      <selection activeCell="G4" sqref="G4:I4"/>
    </sheetView>
  </sheetViews>
  <sheetFormatPr defaultColWidth="9.42578125" defaultRowHeight="15.75" outlineLevelCol="1" x14ac:dyDescent="0.25"/>
  <cols>
    <col min="1" max="1" width="4.5703125" style="2" customWidth="1"/>
    <col min="2" max="2" width="33.28515625" style="10" customWidth="1"/>
    <col min="3" max="3" width="4.28515625" style="8" customWidth="1" outlineLevel="1"/>
    <col min="4" max="4" width="4" style="8" customWidth="1" outlineLevel="1"/>
    <col min="5" max="5" width="12.42578125" style="3" customWidth="1" outlineLevel="1"/>
    <col min="6" max="6" width="6" style="3" customWidth="1" outlineLevel="1"/>
    <col min="7" max="7" width="13.28515625" style="18" customWidth="1"/>
    <col min="8" max="8" width="11.28515625" style="1" customWidth="1"/>
    <col min="9" max="9" width="11.5703125" style="1" customWidth="1"/>
    <col min="10" max="10" width="13.5703125" style="1" customWidth="1"/>
    <col min="11" max="12" width="11.28515625" style="1" customWidth="1"/>
    <col min="13" max="16384" width="9.42578125" style="1"/>
  </cols>
  <sheetData>
    <row r="1" spans="1:10" x14ac:dyDescent="0.25">
      <c r="A1" s="87"/>
      <c r="B1" s="88"/>
      <c r="C1" s="89"/>
      <c r="D1" s="89"/>
      <c r="E1" s="90"/>
      <c r="F1" s="91"/>
      <c r="G1" s="105" t="s">
        <v>68</v>
      </c>
      <c r="H1" s="105"/>
      <c r="I1" s="105"/>
    </row>
    <row r="2" spans="1:10" x14ac:dyDescent="0.25">
      <c r="A2" s="92"/>
      <c r="B2" s="92"/>
      <c r="C2" s="92"/>
      <c r="D2" s="92"/>
      <c r="E2" s="92"/>
      <c r="F2" s="92"/>
      <c r="G2" s="105" t="s">
        <v>69</v>
      </c>
      <c r="H2" s="105"/>
      <c r="I2" s="105"/>
    </row>
    <row r="3" spans="1:10" x14ac:dyDescent="0.25">
      <c r="A3" s="92"/>
      <c r="B3" s="92"/>
      <c r="C3" s="92"/>
      <c r="D3" s="92"/>
      <c r="E3" s="92"/>
      <c r="F3" s="92"/>
      <c r="G3" s="106" t="s">
        <v>70</v>
      </c>
      <c r="H3" s="106"/>
      <c r="I3" s="106"/>
    </row>
    <row r="4" spans="1:10" x14ac:dyDescent="0.25">
      <c r="A4" s="92"/>
      <c r="B4" s="92"/>
      <c r="C4" s="92"/>
      <c r="D4" s="92"/>
      <c r="E4" s="92"/>
      <c r="F4" s="92"/>
      <c r="G4" s="106" t="s">
        <v>73</v>
      </c>
      <c r="H4" s="106"/>
      <c r="I4" s="106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</row>
    <row r="6" spans="1:10" ht="18.75" x14ac:dyDescent="0.25">
      <c r="A6" s="107" t="s">
        <v>71</v>
      </c>
      <c r="B6" s="107"/>
      <c r="C6" s="107"/>
      <c r="D6" s="107"/>
      <c r="E6" s="107"/>
      <c r="F6" s="107"/>
      <c r="G6" s="107"/>
      <c r="H6" s="107"/>
      <c r="I6" s="107"/>
    </row>
    <row r="7" spans="1:10" ht="132.6" customHeight="1" x14ac:dyDescent="0.25">
      <c r="A7" s="104" t="s">
        <v>72</v>
      </c>
      <c r="B7" s="104"/>
      <c r="C7" s="104"/>
      <c r="D7" s="104"/>
      <c r="E7" s="104"/>
      <c r="F7" s="104"/>
      <c r="G7" s="104"/>
      <c r="H7" s="104"/>
      <c r="I7" s="104"/>
    </row>
    <row r="8" spans="1:10" s="4" customFormat="1" ht="18.600000000000001" customHeight="1" x14ac:dyDescent="0.3">
      <c r="A8" s="12"/>
      <c r="B8" s="13"/>
      <c r="C8" s="14"/>
      <c r="D8" s="14"/>
      <c r="E8" s="15"/>
      <c r="F8" s="15"/>
      <c r="I8" s="16" t="s">
        <v>7</v>
      </c>
    </row>
    <row r="9" spans="1:10" ht="41.45" customHeight="1" x14ac:dyDescent="0.25">
      <c r="A9" s="100" t="s">
        <v>0</v>
      </c>
      <c r="B9" s="101" t="s">
        <v>1</v>
      </c>
      <c r="C9" s="103" t="s">
        <v>6</v>
      </c>
      <c r="D9" s="100"/>
      <c r="E9" s="100"/>
      <c r="F9" s="100"/>
      <c r="G9" s="96" t="s">
        <v>65</v>
      </c>
      <c r="H9" s="98" t="s">
        <v>66</v>
      </c>
      <c r="I9" s="100" t="s">
        <v>67</v>
      </c>
    </row>
    <row r="10" spans="1:10" ht="31.15" customHeight="1" x14ac:dyDescent="0.25">
      <c r="A10" s="100"/>
      <c r="B10" s="102"/>
      <c r="C10" s="32" t="s">
        <v>2</v>
      </c>
      <c r="D10" s="32" t="s">
        <v>3</v>
      </c>
      <c r="E10" s="32" t="s">
        <v>4</v>
      </c>
      <c r="F10" s="32" t="s">
        <v>5</v>
      </c>
      <c r="G10" s="97"/>
      <c r="H10" s="99"/>
      <c r="I10" s="100"/>
    </row>
    <row r="11" spans="1:10" ht="19.350000000000001" customHeight="1" x14ac:dyDescent="0.25">
      <c r="A11" s="21"/>
      <c r="B11" s="22" t="s">
        <v>11</v>
      </c>
      <c r="C11" s="23"/>
      <c r="D11" s="23"/>
      <c r="E11" s="21"/>
      <c r="F11" s="21"/>
      <c r="G11" s="47">
        <f>G13+G44</f>
        <v>1131696.2000000002</v>
      </c>
      <c r="H11" s="47">
        <f>H13+H44</f>
        <v>631963.9</v>
      </c>
      <c r="I11" s="47">
        <f>H11*100/G11</f>
        <v>55.84218626871769</v>
      </c>
      <c r="J11" s="5"/>
    </row>
    <row r="12" spans="1:10" ht="19.350000000000001" customHeight="1" x14ac:dyDescent="0.25">
      <c r="A12" s="60"/>
      <c r="B12" s="60" t="s">
        <v>48</v>
      </c>
      <c r="C12" s="60"/>
      <c r="D12" s="60"/>
      <c r="E12" s="60"/>
      <c r="F12" s="60"/>
      <c r="G12" s="60"/>
      <c r="H12" s="60"/>
      <c r="I12" s="60"/>
      <c r="J12" s="5"/>
    </row>
    <row r="13" spans="1:10" ht="64.900000000000006" customHeight="1" x14ac:dyDescent="0.25">
      <c r="A13" s="64"/>
      <c r="B13" s="62" t="s">
        <v>50</v>
      </c>
      <c r="C13" s="61"/>
      <c r="D13" s="61"/>
      <c r="E13" s="61"/>
      <c r="F13" s="61"/>
      <c r="G13" s="63">
        <f>G15+G31</f>
        <v>956743.10000000009</v>
      </c>
      <c r="H13" s="63">
        <f>H15+H31</f>
        <v>631963.9</v>
      </c>
      <c r="I13" s="63">
        <f>H13*100/G13</f>
        <v>66.053666862086587</v>
      </c>
    </row>
    <row r="14" spans="1:10" s="19" customFormat="1" ht="35.1" customHeight="1" x14ac:dyDescent="0.3">
      <c r="A14" s="95" t="s">
        <v>16</v>
      </c>
      <c r="B14" s="95"/>
      <c r="C14" s="95"/>
      <c r="D14" s="95"/>
      <c r="E14" s="95"/>
      <c r="F14" s="95"/>
      <c r="G14" s="95"/>
      <c r="H14" s="95"/>
      <c r="I14" s="95"/>
    </row>
    <row r="15" spans="1:10" x14ac:dyDescent="0.25">
      <c r="A15" s="24"/>
      <c r="B15" s="24" t="s">
        <v>12</v>
      </c>
      <c r="C15" s="24"/>
      <c r="D15" s="24"/>
      <c r="E15" s="34"/>
      <c r="F15" s="24"/>
      <c r="G15" s="48">
        <f>G16+G17</f>
        <v>341167.8</v>
      </c>
      <c r="H15" s="48">
        <f>H16+H17</f>
        <v>167038.20000000001</v>
      </c>
      <c r="I15" s="48">
        <f>H15*100/G15</f>
        <v>48.960716691317302</v>
      </c>
    </row>
    <row r="16" spans="1:10" ht="51.6" customHeight="1" x14ac:dyDescent="0.25">
      <c r="A16" s="25" t="s">
        <v>9</v>
      </c>
      <c r="B16" s="22" t="s">
        <v>14</v>
      </c>
      <c r="C16" s="23"/>
      <c r="D16" s="23"/>
      <c r="E16" s="21"/>
      <c r="F16" s="21"/>
      <c r="G16" s="47">
        <v>0</v>
      </c>
      <c r="H16" s="47">
        <v>0</v>
      </c>
      <c r="I16" s="47">
        <v>0</v>
      </c>
    </row>
    <row r="17" spans="1:12" ht="51.6" customHeight="1" x14ac:dyDescent="0.25">
      <c r="A17" s="25" t="s">
        <v>20</v>
      </c>
      <c r="B17" s="29" t="s">
        <v>19</v>
      </c>
      <c r="C17" s="23"/>
      <c r="D17" s="23"/>
      <c r="E17" s="21"/>
      <c r="F17" s="69"/>
      <c r="G17" s="49">
        <f>G18+G23</f>
        <v>341167.8</v>
      </c>
      <c r="H17" s="49">
        <f>H18+H23</f>
        <v>167038.20000000001</v>
      </c>
      <c r="I17" s="47">
        <f t="shared" ref="I17:I29" si="0">H17*100/G17</f>
        <v>48.960716691317302</v>
      </c>
    </row>
    <row r="18" spans="1:12" ht="18.600000000000001" customHeight="1" x14ac:dyDescent="0.25">
      <c r="A18" s="25"/>
      <c r="B18" s="24" t="s">
        <v>39</v>
      </c>
      <c r="C18" s="37" t="s">
        <v>28</v>
      </c>
      <c r="D18" s="37" t="s">
        <v>40</v>
      </c>
      <c r="E18" s="21"/>
      <c r="F18" s="69"/>
      <c r="G18" s="50">
        <f>G19</f>
        <v>300000</v>
      </c>
      <c r="H18" s="50">
        <f>H19</f>
        <v>155000</v>
      </c>
      <c r="I18" s="48">
        <f t="shared" si="0"/>
        <v>51.666666666666664</v>
      </c>
    </row>
    <row r="19" spans="1:12" ht="31.5" x14ac:dyDescent="0.25">
      <c r="A19" s="25"/>
      <c r="B19" s="24" t="s">
        <v>41</v>
      </c>
      <c r="C19" s="37" t="s">
        <v>28</v>
      </c>
      <c r="D19" s="37" t="s">
        <v>29</v>
      </c>
      <c r="E19" s="21"/>
      <c r="F19" s="69"/>
      <c r="G19" s="50">
        <f>G20</f>
        <v>300000</v>
      </c>
      <c r="H19" s="50">
        <f>H20</f>
        <v>155000</v>
      </c>
      <c r="I19" s="48">
        <f t="shared" si="0"/>
        <v>51.666666666666664</v>
      </c>
      <c r="J19" s="5"/>
      <c r="K19" s="5"/>
      <c r="L19" s="5"/>
    </row>
    <row r="20" spans="1:12" ht="49.15" customHeight="1" x14ac:dyDescent="0.25">
      <c r="A20" s="25"/>
      <c r="B20" s="70" t="s">
        <v>51</v>
      </c>
      <c r="C20" s="25" t="s">
        <v>28</v>
      </c>
      <c r="D20" s="25" t="s">
        <v>29</v>
      </c>
      <c r="E20" s="71">
        <v>1800000000</v>
      </c>
      <c r="F20" s="69"/>
      <c r="G20" s="49">
        <f>G22</f>
        <v>300000</v>
      </c>
      <c r="H20" s="49">
        <f>H22</f>
        <v>155000</v>
      </c>
      <c r="I20" s="47">
        <f t="shared" si="0"/>
        <v>51.666666666666664</v>
      </c>
    </row>
    <row r="21" spans="1:12" x14ac:dyDescent="0.25">
      <c r="A21" s="25"/>
      <c r="B21" s="66" t="s">
        <v>27</v>
      </c>
      <c r="C21" s="23"/>
      <c r="D21" s="23"/>
      <c r="E21" s="21"/>
      <c r="F21" s="69"/>
      <c r="G21" s="51"/>
      <c r="H21" s="51"/>
      <c r="I21" s="48"/>
    </row>
    <row r="22" spans="1:12" ht="54.6" customHeight="1" x14ac:dyDescent="0.25">
      <c r="A22" s="25"/>
      <c r="B22" s="66" t="s">
        <v>52</v>
      </c>
      <c r="C22" s="23" t="s">
        <v>28</v>
      </c>
      <c r="D22" s="23" t="s">
        <v>29</v>
      </c>
      <c r="E22" s="72">
        <v>1828353901</v>
      </c>
      <c r="F22" s="69">
        <v>540</v>
      </c>
      <c r="G22" s="51">
        <v>300000</v>
      </c>
      <c r="H22" s="51">
        <v>155000</v>
      </c>
      <c r="I22" s="52">
        <f t="shared" si="0"/>
        <v>51.666666666666664</v>
      </c>
    </row>
    <row r="23" spans="1:12" ht="69" customHeight="1" x14ac:dyDescent="0.25">
      <c r="A23" s="25"/>
      <c r="B23" s="22" t="s">
        <v>44</v>
      </c>
      <c r="C23" s="58" t="s">
        <v>32</v>
      </c>
      <c r="D23" s="58" t="s">
        <v>22</v>
      </c>
      <c r="E23" s="38" t="s">
        <v>30</v>
      </c>
      <c r="F23" s="23"/>
      <c r="G23" s="49">
        <f>G25+G26+G27+G28+G29</f>
        <v>41167.800000000003</v>
      </c>
      <c r="H23" s="49">
        <f>H25+H26+H27+H28+H29</f>
        <v>12038.2</v>
      </c>
      <c r="I23" s="47">
        <f t="shared" si="0"/>
        <v>29.24178605609238</v>
      </c>
    </row>
    <row r="24" spans="1:12" x14ac:dyDescent="0.25">
      <c r="A24" s="25"/>
      <c r="B24" s="66" t="s">
        <v>27</v>
      </c>
      <c r="C24" s="42"/>
      <c r="D24" s="42"/>
      <c r="E24" s="33"/>
      <c r="F24" s="23"/>
      <c r="G24" s="51"/>
      <c r="H24" s="51"/>
      <c r="I24" s="48"/>
    </row>
    <row r="25" spans="1:12" ht="52.15" customHeight="1" x14ac:dyDescent="0.25">
      <c r="A25" s="25"/>
      <c r="B25" s="54" t="s">
        <v>31</v>
      </c>
      <c r="C25" s="42" t="s">
        <v>32</v>
      </c>
      <c r="D25" s="42" t="s">
        <v>22</v>
      </c>
      <c r="E25" s="43" t="s">
        <v>33</v>
      </c>
      <c r="F25" s="23" t="s">
        <v>24</v>
      </c>
      <c r="G25" s="51">
        <v>25113.8</v>
      </c>
      <c r="H25" s="51">
        <v>8333.2999999999993</v>
      </c>
      <c r="I25" s="52">
        <f t="shared" si="0"/>
        <v>33.182154831208337</v>
      </c>
    </row>
    <row r="26" spans="1:12" ht="84.6" customHeight="1" x14ac:dyDescent="0.25">
      <c r="A26" s="25"/>
      <c r="B26" s="54" t="s">
        <v>34</v>
      </c>
      <c r="C26" s="42" t="s">
        <v>32</v>
      </c>
      <c r="D26" s="42" t="s">
        <v>22</v>
      </c>
      <c r="E26" s="43" t="s">
        <v>35</v>
      </c>
      <c r="F26" s="23" t="s">
        <v>24</v>
      </c>
      <c r="G26" s="51">
        <v>2205.9</v>
      </c>
      <c r="H26" s="51">
        <v>1517.6</v>
      </c>
      <c r="I26" s="52">
        <f t="shared" si="0"/>
        <v>68.797316288136358</v>
      </c>
    </row>
    <row r="27" spans="1:12" ht="119.45" customHeight="1" x14ac:dyDescent="0.25">
      <c r="A27" s="25"/>
      <c r="B27" s="54" t="s">
        <v>36</v>
      </c>
      <c r="C27" s="42" t="s">
        <v>32</v>
      </c>
      <c r="D27" s="42" t="s">
        <v>22</v>
      </c>
      <c r="E27" s="43" t="s">
        <v>35</v>
      </c>
      <c r="F27" s="23" t="s">
        <v>24</v>
      </c>
      <c r="G27" s="51">
        <v>1277.4000000000001</v>
      </c>
      <c r="H27" s="51">
        <v>782.1</v>
      </c>
      <c r="I27" s="52">
        <f t="shared" si="0"/>
        <v>61.225927665570687</v>
      </c>
    </row>
    <row r="28" spans="1:12" ht="69.599999999999994" customHeight="1" x14ac:dyDescent="0.25">
      <c r="A28" s="25"/>
      <c r="B28" s="54" t="s">
        <v>37</v>
      </c>
      <c r="C28" s="42" t="s">
        <v>32</v>
      </c>
      <c r="D28" s="42" t="s">
        <v>22</v>
      </c>
      <c r="E28" s="43" t="s">
        <v>35</v>
      </c>
      <c r="F28" s="23" t="s">
        <v>24</v>
      </c>
      <c r="G28" s="51">
        <v>11165.5</v>
      </c>
      <c r="H28" s="51">
        <v>0</v>
      </c>
      <c r="I28" s="52">
        <f t="shared" si="0"/>
        <v>0</v>
      </c>
    </row>
    <row r="29" spans="1:12" ht="69.599999999999994" customHeight="1" x14ac:dyDescent="0.25">
      <c r="A29" s="25"/>
      <c r="B29" s="54" t="s">
        <v>38</v>
      </c>
      <c r="C29" s="42" t="s">
        <v>32</v>
      </c>
      <c r="D29" s="42" t="s">
        <v>22</v>
      </c>
      <c r="E29" s="43" t="s">
        <v>35</v>
      </c>
      <c r="F29" s="23" t="s">
        <v>24</v>
      </c>
      <c r="G29" s="51">
        <v>1405.2</v>
      </c>
      <c r="H29" s="51">
        <v>1405.2</v>
      </c>
      <c r="I29" s="52">
        <f t="shared" si="0"/>
        <v>100</v>
      </c>
    </row>
    <row r="30" spans="1:12" s="20" customFormat="1" ht="40.35" customHeight="1" x14ac:dyDescent="0.2">
      <c r="A30" s="95" t="s">
        <v>10</v>
      </c>
      <c r="B30" s="95"/>
      <c r="C30" s="95"/>
      <c r="D30" s="95"/>
      <c r="E30" s="95"/>
      <c r="F30" s="95"/>
      <c r="G30" s="95"/>
      <c r="H30" s="95"/>
      <c r="I30" s="95"/>
    </row>
    <row r="31" spans="1:12" s="20" customFormat="1" ht="18" x14ac:dyDescent="0.2">
      <c r="A31" s="27"/>
      <c r="B31" s="28" t="s">
        <v>13</v>
      </c>
      <c r="C31" s="27"/>
      <c r="D31" s="27"/>
      <c r="E31" s="35"/>
      <c r="F31" s="27"/>
      <c r="G31" s="48">
        <f>G32+G33</f>
        <v>615575.30000000005</v>
      </c>
      <c r="H31" s="48">
        <f>H32+H33</f>
        <v>464925.7</v>
      </c>
      <c r="I31" s="48">
        <f>H31*100/G31</f>
        <v>75.527023257755786</v>
      </c>
    </row>
    <row r="32" spans="1:12" ht="68.45" customHeight="1" x14ac:dyDescent="0.25">
      <c r="A32" s="25" t="s">
        <v>8</v>
      </c>
      <c r="B32" s="22" t="s">
        <v>15</v>
      </c>
      <c r="C32" s="27"/>
      <c r="D32" s="27"/>
      <c r="E32" s="35"/>
      <c r="F32" s="27"/>
      <c r="G32" s="47">
        <v>0</v>
      </c>
      <c r="H32" s="47">
        <v>0</v>
      </c>
      <c r="I32" s="47">
        <v>0</v>
      </c>
    </row>
    <row r="33" spans="1:11" ht="54" customHeight="1" x14ac:dyDescent="0.25">
      <c r="A33" s="25" t="s">
        <v>17</v>
      </c>
      <c r="B33" s="22" t="s">
        <v>18</v>
      </c>
      <c r="C33" s="23"/>
      <c r="D33" s="23"/>
      <c r="E33" s="26"/>
      <c r="F33" s="23"/>
      <c r="G33" s="47">
        <f>G34</f>
        <v>615575.30000000005</v>
      </c>
      <c r="H33" s="47">
        <f>H34</f>
        <v>464925.7</v>
      </c>
      <c r="I33" s="48">
        <f t="shared" ref="I33:I44" si="1">H33*100/G33</f>
        <v>75.527023257755786</v>
      </c>
    </row>
    <row r="34" spans="1:11" x14ac:dyDescent="0.25">
      <c r="A34" s="23"/>
      <c r="B34" s="74" t="s">
        <v>54</v>
      </c>
      <c r="C34" s="41" t="s">
        <v>21</v>
      </c>
      <c r="D34" s="41" t="s">
        <v>40</v>
      </c>
      <c r="E34" s="75"/>
      <c r="F34" s="23"/>
      <c r="G34" s="48">
        <f>G35+G40</f>
        <v>615575.30000000005</v>
      </c>
      <c r="H34" s="48">
        <f>H35+H40</f>
        <v>464925.7</v>
      </c>
      <c r="I34" s="48">
        <f t="shared" si="1"/>
        <v>75.527023257755786</v>
      </c>
    </row>
    <row r="35" spans="1:11" x14ac:dyDescent="0.25">
      <c r="A35" s="23"/>
      <c r="B35" s="74" t="s">
        <v>55</v>
      </c>
      <c r="C35" s="41" t="s">
        <v>21</v>
      </c>
      <c r="D35" s="41" t="s">
        <v>56</v>
      </c>
      <c r="E35" s="76"/>
      <c r="F35" s="23"/>
      <c r="G35" s="48">
        <f>G36</f>
        <v>150649.60000000001</v>
      </c>
      <c r="H35" s="48">
        <f>H36</f>
        <v>0</v>
      </c>
      <c r="I35" s="48">
        <f t="shared" si="1"/>
        <v>0</v>
      </c>
    </row>
    <row r="36" spans="1:11" ht="50.45" customHeight="1" x14ac:dyDescent="0.25">
      <c r="A36" s="23"/>
      <c r="B36" s="77" t="s">
        <v>57</v>
      </c>
      <c r="C36" s="58" t="s">
        <v>21</v>
      </c>
      <c r="D36" s="58" t="s">
        <v>56</v>
      </c>
      <c r="E36" s="78" t="s">
        <v>58</v>
      </c>
      <c r="F36" s="23"/>
      <c r="G36" s="47">
        <f>G38+G39</f>
        <v>150649.60000000001</v>
      </c>
      <c r="H36" s="47">
        <f>H38+H39</f>
        <v>0</v>
      </c>
      <c r="I36" s="47">
        <f t="shared" si="1"/>
        <v>0</v>
      </c>
    </row>
    <row r="37" spans="1:11" x14ac:dyDescent="0.25">
      <c r="A37" s="23"/>
      <c r="B37" s="79" t="s">
        <v>27</v>
      </c>
      <c r="C37" s="80"/>
      <c r="D37" s="80"/>
      <c r="E37" s="57"/>
      <c r="F37" s="23"/>
      <c r="G37" s="52"/>
      <c r="H37" s="52"/>
      <c r="I37" s="48"/>
    </row>
    <row r="38" spans="1:11" ht="80.45" customHeight="1" x14ac:dyDescent="0.25">
      <c r="A38" s="23"/>
      <c r="B38" s="54" t="s">
        <v>63</v>
      </c>
      <c r="C38" s="42" t="s">
        <v>21</v>
      </c>
      <c r="D38" s="42" t="s">
        <v>56</v>
      </c>
      <c r="E38" s="36" t="s">
        <v>60</v>
      </c>
      <c r="F38" s="46" t="s">
        <v>24</v>
      </c>
      <c r="G38" s="52">
        <v>76694.3</v>
      </c>
      <c r="H38" s="52">
        <v>0</v>
      </c>
      <c r="I38" s="52">
        <f t="shared" si="1"/>
        <v>0</v>
      </c>
    </row>
    <row r="39" spans="1:11" ht="103.15" customHeight="1" x14ac:dyDescent="0.25">
      <c r="A39" s="23"/>
      <c r="B39" s="84" t="s">
        <v>64</v>
      </c>
      <c r="C39" s="42" t="s">
        <v>21</v>
      </c>
      <c r="D39" s="42" t="s">
        <v>56</v>
      </c>
      <c r="E39" s="36" t="s">
        <v>60</v>
      </c>
      <c r="F39" s="46" t="s">
        <v>24</v>
      </c>
      <c r="G39" s="52">
        <v>73955.3</v>
      </c>
      <c r="H39" s="52">
        <v>0</v>
      </c>
      <c r="I39" s="52">
        <f t="shared" si="1"/>
        <v>0</v>
      </c>
      <c r="K39" s="83"/>
    </row>
    <row r="40" spans="1:11" x14ac:dyDescent="0.25">
      <c r="A40" s="23"/>
      <c r="B40" s="81" t="s">
        <v>59</v>
      </c>
      <c r="C40" s="41" t="s">
        <v>21</v>
      </c>
      <c r="D40" s="41" t="s">
        <v>22</v>
      </c>
      <c r="E40" s="37"/>
      <c r="F40" s="82"/>
      <c r="G40" s="48">
        <f>G41</f>
        <v>464925.7</v>
      </c>
      <c r="H40" s="48">
        <f>H41</f>
        <v>464925.7</v>
      </c>
      <c r="I40" s="48">
        <f t="shared" si="1"/>
        <v>100</v>
      </c>
    </row>
    <row r="41" spans="1:11" ht="82.9" customHeight="1" x14ac:dyDescent="0.25">
      <c r="A41" s="31"/>
      <c r="B41" s="53" t="s">
        <v>25</v>
      </c>
      <c r="C41" s="25" t="s">
        <v>21</v>
      </c>
      <c r="D41" s="25" t="s">
        <v>22</v>
      </c>
      <c r="E41" s="44" t="s">
        <v>26</v>
      </c>
      <c r="F41" s="30"/>
      <c r="G41" s="47">
        <f>G43</f>
        <v>464925.7</v>
      </c>
      <c r="H41" s="47">
        <f>H43</f>
        <v>464925.7</v>
      </c>
      <c r="I41" s="47">
        <f t="shared" si="1"/>
        <v>100</v>
      </c>
    </row>
    <row r="42" spans="1:11" x14ac:dyDescent="0.25">
      <c r="A42" s="31"/>
      <c r="B42" s="45" t="s">
        <v>27</v>
      </c>
      <c r="C42" s="23"/>
      <c r="D42" s="23"/>
      <c r="E42" s="23"/>
      <c r="F42" s="30"/>
      <c r="G42" s="52"/>
      <c r="H42" s="52"/>
      <c r="I42" s="48"/>
    </row>
    <row r="43" spans="1:11" ht="83.45" customHeight="1" x14ac:dyDescent="0.25">
      <c r="A43" s="31"/>
      <c r="B43" s="73" t="s">
        <v>53</v>
      </c>
      <c r="C43" s="23" t="s">
        <v>21</v>
      </c>
      <c r="D43" s="23" t="s">
        <v>22</v>
      </c>
      <c r="E43" s="23" t="s">
        <v>23</v>
      </c>
      <c r="F43" s="46" t="s">
        <v>24</v>
      </c>
      <c r="G43" s="52">
        <v>464925.7</v>
      </c>
      <c r="H43" s="52">
        <v>464925.7</v>
      </c>
      <c r="I43" s="52">
        <f t="shared" si="1"/>
        <v>100</v>
      </c>
    </row>
    <row r="44" spans="1:11" ht="50.65" customHeight="1" x14ac:dyDescent="0.25">
      <c r="A44" s="21"/>
      <c r="B44" s="67" t="s">
        <v>49</v>
      </c>
      <c r="C44" s="65"/>
      <c r="D44" s="65"/>
      <c r="E44" s="59"/>
      <c r="F44" s="59"/>
      <c r="G44" s="68">
        <f>G46+G56</f>
        <v>174953.1</v>
      </c>
      <c r="H44" s="68">
        <f>H46+H56</f>
        <v>0</v>
      </c>
      <c r="I44" s="68">
        <f t="shared" si="1"/>
        <v>0</v>
      </c>
    </row>
    <row r="45" spans="1:11" ht="33" customHeight="1" x14ac:dyDescent="0.25">
      <c r="A45" s="95" t="s">
        <v>16</v>
      </c>
      <c r="B45" s="95"/>
      <c r="C45" s="95"/>
      <c r="D45" s="95"/>
      <c r="E45" s="95"/>
      <c r="F45" s="95"/>
      <c r="G45" s="95"/>
      <c r="H45" s="95"/>
      <c r="I45" s="95"/>
    </row>
    <row r="46" spans="1:11" x14ac:dyDescent="0.25">
      <c r="A46" s="24"/>
      <c r="B46" s="24" t="s">
        <v>12</v>
      </c>
      <c r="C46" s="24"/>
      <c r="D46" s="24"/>
      <c r="E46" s="34"/>
      <c r="F46" s="24"/>
      <c r="G46" s="48">
        <f>G47+G48</f>
        <v>174953.1</v>
      </c>
      <c r="H46" s="48">
        <f>H47+H48</f>
        <v>0</v>
      </c>
      <c r="I46" s="48">
        <f>I47+I48</f>
        <v>0</v>
      </c>
    </row>
    <row r="47" spans="1:11" ht="51" customHeight="1" x14ac:dyDescent="0.25">
      <c r="A47" s="25" t="s">
        <v>9</v>
      </c>
      <c r="B47" s="22" t="s">
        <v>14</v>
      </c>
      <c r="C47" s="23"/>
      <c r="D47" s="23"/>
      <c r="E47" s="21"/>
      <c r="F47" s="21"/>
      <c r="G47" s="47">
        <v>0</v>
      </c>
      <c r="H47" s="47">
        <v>0</v>
      </c>
      <c r="I47" s="47">
        <v>0</v>
      </c>
    </row>
    <row r="48" spans="1:11" ht="48.6" customHeight="1" x14ac:dyDescent="0.25">
      <c r="A48" s="25" t="s">
        <v>20</v>
      </c>
      <c r="B48" s="29" t="s">
        <v>19</v>
      </c>
      <c r="C48" s="23"/>
      <c r="D48" s="23"/>
      <c r="E48" s="21"/>
      <c r="F48" s="69"/>
      <c r="G48" s="49">
        <f t="shared" ref="G48:I50" si="2">G49</f>
        <v>174953.1</v>
      </c>
      <c r="H48" s="49">
        <f t="shared" si="2"/>
        <v>0</v>
      </c>
      <c r="I48" s="49">
        <f t="shared" si="2"/>
        <v>0</v>
      </c>
    </row>
    <row r="49" spans="1:9" ht="31.5" x14ac:dyDescent="0.25">
      <c r="A49" s="25"/>
      <c r="B49" s="40" t="s">
        <v>42</v>
      </c>
      <c r="C49" s="41" t="s">
        <v>32</v>
      </c>
      <c r="D49" s="41" t="s">
        <v>40</v>
      </c>
      <c r="E49" s="39"/>
      <c r="F49" s="23"/>
      <c r="G49" s="50">
        <f t="shared" si="2"/>
        <v>174953.1</v>
      </c>
      <c r="H49" s="50">
        <f t="shared" si="2"/>
        <v>0</v>
      </c>
      <c r="I49" s="50">
        <f t="shared" si="2"/>
        <v>0</v>
      </c>
    </row>
    <row r="50" spans="1:9" x14ac:dyDescent="0.25">
      <c r="A50" s="25"/>
      <c r="B50" s="40" t="s">
        <v>43</v>
      </c>
      <c r="C50" s="41" t="s">
        <v>32</v>
      </c>
      <c r="D50" s="41" t="s">
        <v>22</v>
      </c>
      <c r="E50" s="39"/>
      <c r="F50" s="23"/>
      <c r="G50" s="50">
        <f t="shared" si="2"/>
        <v>174953.1</v>
      </c>
      <c r="H50" s="50">
        <f t="shared" si="2"/>
        <v>0</v>
      </c>
      <c r="I50" s="50">
        <f t="shared" si="2"/>
        <v>0</v>
      </c>
    </row>
    <row r="51" spans="1:9" ht="69" customHeight="1" x14ac:dyDescent="0.25">
      <c r="A51" s="25"/>
      <c r="B51" s="55" t="s">
        <v>45</v>
      </c>
      <c r="C51" s="25" t="s">
        <v>32</v>
      </c>
      <c r="D51" s="25" t="s">
        <v>22</v>
      </c>
      <c r="E51" s="25" t="s">
        <v>46</v>
      </c>
      <c r="F51" s="25"/>
      <c r="G51" s="49">
        <f>G53+G54</f>
        <v>174953.1</v>
      </c>
      <c r="H51" s="49">
        <f>H53+H54</f>
        <v>0</v>
      </c>
      <c r="I51" s="49">
        <f>I53+I54</f>
        <v>0</v>
      </c>
    </row>
    <row r="52" spans="1:9" x14ac:dyDescent="0.25">
      <c r="A52" s="25"/>
      <c r="B52" s="54" t="s">
        <v>27</v>
      </c>
      <c r="C52" s="56"/>
      <c r="D52" s="56"/>
      <c r="E52" s="57"/>
      <c r="F52" s="56"/>
      <c r="G52" s="50"/>
      <c r="H52" s="50"/>
      <c r="I52" s="50"/>
    </row>
    <row r="53" spans="1:9" ht="70.150000000000006" customHeight="1" x14ac:dyDescent="0.25">
      <c r="A53" s="25"/>
      <c r="B53" s="54" t="s">
        <v>61</v>
      </c>
      <c r="C53" s="23" t="s">
        <v>32</v>
      </c>
      <c r="D53" s="23" t="s">
        <v>22</v>
      </c>
      <c r="E53" s="23" t="s">
        <v>47</v>
      </c>
      <c r="F53" s="23" t="s">
        <v>24</v>
      </c>
      <c r="G53" s="52">
        <f>135451</f>
        <v>135451</v>
      </c>
      <c r="H53" s="51">
        <v>0</v>
      </c>
      <c r="I53" s="51">
        <v>0</v>
      </c>
    </row>
    <row r="54" spans="1:9" ht="71.45" customHeight="1" x14ac:dyDescent="0.25">
      <c r="A54" s="25"/>
      <c r="B54" s="54" t="s">
        <v>62</v>
      </c>
      <c r="C54" s="23" t="s">
        <v>32</v>
      </c>
      <c r="D54" s="23" t="s">
        <v>22</v>
      </c>
      <c r="E54" s="23" t="s">
        <v>47</v>
      </c>
      <c r="F54" s="23" t="s">
        <v>24</v>
      </c>
      <c r="G54" s="52">
        <v>39502.1</v>
      </c>
      <c r="H54" s="51">
        <v>0</v>
      </c>
      <c r="I54" s="51">
        <v>0</v>
      </c>
    </row>
    <row r="55" spans="1:9" ht="37.15" customHeight="1" x14ac:dyDescent="0.25">
      <c r="A55" s="95" t="s">
        <v>10</v>
      </c>
      <c r="B55" s="95"/>
      <c r="C55" s="95"/>
      <c r="D55" s="95"/>
      <c r="E55" s="95"/>
      <c r="F55" s="95"/>
      <c r="G55" s="95"/>
      <c r="H55" s="95"/>
      <c r="I55" s="95"/>
    </row>
    <row r="56" spans="1:9" x14ac:dyDescent="0.25">
      <c r="A56" s="27"/>
      <c r="B56" s="28" t="s">
        <v>13</v>
      </c>
      <c r="C56" s="27"/>
      <c r="D56" s="27"/>
      <c r="E56" s="35"/>
      <c r="F56" s="27"/>
      <c r="G56" s="48">
        <f>G57+G58</f>
        <v>0</v>
      </c>
      <c r="H56" s="48">
        <f>H57+H58</f>
        <v>0</v>
      </c>
      <c r="I56" s="48">
        <f>I57+I58</f>
        <v>0</v>
      </c>
    </row>
    <row r="57" spans="1:9" ht="66.599999999999994" customHeight="1" x14ac:dyDescent="0.25">
      <c r="A57" s="25" t="s">
        <v>8</v>
      </c>
      <c r="B57" s="22" t="s">
        <v>15</v>
      </c>
      <c r="C57" s="27"/>
      <c r="D57" s="27"/>
      <c r="E57" s="35"/>
      <c r="F57" s="27"/>
      <c r="G57" s="47">
        <v>0</v>
      </c>
      <c r="H57" s="47">
        <v>0</v>
      </c>
      <c r="I57" s="47">
        <v>0</v>
      </c>
    </row>
    <row r="58" spans="1:9" ht="59.45" customHeight="1" x14ac:dyDescent="0.25">
      <c r="A58" s="25" t="s">
        <v>17</v>
      </c>
      <c r="B58" s="22" t="s">
        <v>18</v>
      </c>
      <c r="C58" s="23"/>
      <c r="D58" s="23"/>
      <c r="E58" s="26"/>
      <c r="F58" s="23"/>
      <c r="G58" s="47">
        <f>G59</f>
        <v>0</v>
      </c>
      <c r="H58" s="47">
        <f>H59</f>
        <v>0</v>
      </c>
      <c r="I58" s="47">
        <f>I59</f>
        <v>0</v>
      </c>
    </row>
    <row r="59" spans="1:9" x14ac:dyDescent="0.25">
      <c r="A59" s="6"/>
      <c r="B59" s="11"/>
      <c r="C59" s="9"/>
      <c r="D59" s="9"/>
      <c r="E59" s="7"/>
      <c r="F59" s="7"/>
      <c r="G59" s="17"/>
    </row>
    <row r="60" spans="1:9" ht="16.899999999999999" customHeight="1" x14ac:dyDescent="0.25">
      <c r="A60" s="93"/>
      <c r="B60" s="93"/>
      <c r="C60" s="93"/>
      <c r="D60" s="93"/>
      <c r="E60" s="93"/>
      <c r="F60" s="93"/>
      <c r="G60" s="93"/>
      <c r="H60" s="93"/>
      <c r="I60" s="93"/>
    </row>
    <row r="61" spans="1:9" x14ac:dyDescent="0.25">
      <c r="A61" s="93"/>
      <c r="B61" s="93"/>
      <c r="C61" s="93"/>
      <c r="D61" s="93"/>
      <c r="E61" s="85"/>
      <c r="F61" s="85"/>
      <c r="G61" s="86"/>
      <c r="H61" s="94"/>
      <c r="I61" s="94"/>
    </row>
    <row r="62" spans="1:9" x14ac:dyDescent="0.25">
      <c r="A62" s="6"/>
      <c r="B62" s="11"/>
      <c r="C62" s="9"/>
      <c r="D62" s="9"/>
      <c r="E62" s="7"/>
      <c r="F62" s="7"/>
      <c r="G62" s="17"/>
    </row>
    <row r="63" spans="1:9" x14ac:dyDescent="0.25">
      <c r="A63" s="6"/>
      <c r="B63" s="11"/>
      <c r="C63" s="9"/>
      <c r="D63" s="9"/>
      <c r="E63" s="7"/>
      <c r="F63" s="7"/>
      <c r="G63" s="17"/>
    </row>
    <row r="64" spans="1:9" x14ac:dyDescent="0.25">
      <c r="A64" s="6"/>
      <c r="B64" s="11"/>
      <c r="C64" s="9"/>
      <c r="D64" s="9"/>
      <c r="E64" s="7"/>
      <c r="F64" s="7"/>
      <c r="G64" s="17"/>
    </row>
    <row r="65" spans="1:7" x14ac:dyDescent="0.25">
      <c r="A65" s="6"/>
      <c r="B65" s="11"/>
      <c r="C65" s="9"/>
      <c r="D65" s="9"/>
      <c r="E65" s="7"/>
      <c r="F65" s="7"/>
      <c r="G65" s="17"/>
    </row>
    <row r="66" spans="1:7" x14ac:dyDescent="0.25">
      <c r="A66" s="6"/>
      <c r="B66" s="11"/>
      <c r="C66" s="9"/>
      <c r="D66" s="9"/>
      <c r="E66" s="7"/>
      <c r="F66" s="7"/>
      <c r="G66" s="17"/>
    </row>
    <row r="67" spans="1:7" x14ac:dyDescent="0.25">
      <c r="A67" s="6"/>
      <c r="B67" s="11"/>
      <c r="C67" s="9"/>
      <c r="D67" s="9"/>
      <c r="E67" s="7"/>
      <c r="F67" s="7"/>
      <c r="G67" s="17"/>
    </row>
    <row r="68" spans="1:7" x14ac:dyDescent="0.25">
      <c r="A68" s="6"/>
      <c r="B68" s="11"/>
      <c r="C68" s="9"/>
      <c r="D68" s="9"/>
      <c r="E68" s="7"/>
      <c r="F68" s="7"/>
      <c r="G68" s="17"/>
    </row>
    <row r="69" spans="1:7" x14ac:dyDescent="0.25">
      <c r="A69" s="6"/>
      <c r="B69" s="11"/>
      <c r="C69" s="9"/>
      <c r="D69" s="9"/>
      <c r="E69" s="7"/>
      <c r="F69" s="7"/>
      <c r="G69" s="17"/>
    </row>
    <row r="70" spans="1:7" x14ac:dyDescent="0.25">
      <c r="A70" s="6"/>
      <c r="B70" s="11"/>
      <c r="C70" s="9"/>
      <c r="D70" s="9"/>
      <c r="E70" s="7"/>
      <c r="F70" s="7"/>
      <c r="G70" s="17"/>
    </row>
    <row r="71" spans="1:7" x14ac:dyDescent="0.25">
      <c r="A71" s="6"/>
      <c r="B71" s="11"/>
      <c r="C71" s="9"/>
      <c r="D71" s="9"/>
      <c r="E71" s="7"/>
      <c r="F71" s="7"/>
      <c r="G71" s="17"/>
    </row>
    <row r="72" spans="1:7" x14ac:dyDescent="0.25">
      <c r="A72" s="6"/>
      <c r="B72" s="11"/>
      <c r="C72" s="9"/>
      <c r="D72" s="9"/>
      <c r="E72" s="7"/>
      <c r="F72" s="7"/>
      <c r="G72" s="17"/>
    </row>
    <row r="73" spans="1:7" x14ac:dyDescent="0.25">
      <c r="A73" s="6"/>
      <c r="B73" s="11"/>
      <c r="C73" s="9"/>
      <c r="D73" s="9"/>
      <c r="E73" s="7"/>
      <c r="F73" s="7"/>
      <c r="G73" s="17"/>
    </row>
    <row r="74" spans="1:7" x14ac:dyDescent="0.25">
      <c r="A74" s="6"/>
      <c r="B74" s="11"/>
      <c r="C74" s="9"/>
      <c r="D74" s="9"/>
      <c r="E74" s="7"/>
      <c r="F74" s="7"/>
      <c r="G74" s="17"/>
    </row>
    <row r="75" spans="1:7" x14ac:dyDescent="0.25">
      <c r="A75" s="6"/>
      <c r="B75" s="11"/>
      <c r="C75" s="9"/>
      <c r="D75" s="9"/>
      <c r="E75" s="7"/>
      <c r="F75" s="7"/>
      <c r="G75" s="17"/>
    </row>
  </sheetData>
  <customSheetViews>
    <customSheetView guid="{867EBB83-DC4A-4112-A7D3-34EB6C37B377}" showPageBreaks="1" showRuler="0" topLeftCell="A84">
      <selection activeCell="B90" sqref="B90"/>
      <pageMargins left="0.44" right="0.15748031496062992" top="0.41" bottom="0.33" header="0.31" footer="0.19685039370078741"/>
      <pageSetup paperSize="9" scale="77" orientation="portrait" r:id="rId1"/>
      <headerFooter alignWithMargins="0"/>
    </customSheetView>
    <customSheetView guid="{8C9D1C5A-F8E8-4C60-AB76-24EECC229A86}" scale="90" showPageBreaks="1" printArea="1" view="pageBreakPreview" showRuler="0">
      <selection activeCell="L6" sqref="L6"/>
      <pageMargins left="0.59055118110236227" right="0.39370078740157483" top="0.59055118110236227" bottom="0.78740157480314965" header="0.23622047244094491" footer="0"/>
      <pageSetup paperSize="9" scale="83" orientation="portrait" r:id="rId2"/>
      <headerFooter differentOddEven="1" alignWithMargins="0"/>
    </customSheetView>
    <customSheetView guid="{3EB86758-7152-4025-BC2D-DE83F1584086}" showPageBreaks="1" showRuler="0" topLeftCell="A26">
      <selection activeCell="I37" sqref="I37"/>
      <pageMargins left="0.44" right="0.15748031496062992" top="0.41" bottom="0.33" header="0.31" footer="0.19685039370078741"/>
      <pageSetup paperSize="9" scale="77" orientation="portrait" r:id="rId3"/>
      <headerFooter alignWithMargins="0"/>
    </customSheetView>
    <customSheetView guid="{B3FE1E16-819E-4EEE-9453-55BF58C99008}" showPageBreaks="1" showRuler="0" topLeftCell="A165">
      <selection activeCell="G166" sqref="G166:I166"/>
      <pageMargins left="0.44" right="0.15748031496062992" top="0.41" bottom="0.33" header="0.31" footer="0.19685039370078741"/>
      <pageSetup paperSize="9" scale="77" orientation="portrait" r:id="rId4"/>
      <headerFooter alignWithMargins="0"/>
    </customSheetView>
    <customSheetView guid="{24A710CC-C164-4D2A-B550-899572F575FD}" showRuler="0" topLeftCell="A79">
      <selection activeCell="E90" sqref="E90"/>
      <pageMargins left="0.44" right="0.15748031496062992" top="0.41" bottom="0.33" header="0.31" footer="0.19685039370078741"/>
      <pageSetup paperSize="9" scale="77" orientation="portrait" r:id="rId5"/>
      <headerFooter alignWithMargins="0"/>
    </customSheetView>
    <customSheetView guid="{056F3431-5E6E-4CA8-9243-A7DFF7615474}" showPageBreaks="1" topLeftCell="A7">
      <selection activeCell="P6" sqref="P6"/>
      <pageMargins left="0.44" right="0.15748031496062992" top="0.41" bottom="0.33" header="0.31" footer="0.19685039370078741"/>
      <pageSetup paperSize="9" scale="77" orientation="portrait" r:id="rId6"/>
      <headerFooter alignWithMargins="0"/>
    </customSheetView>
    <customSheetView guid="{40792816-DCC5-4A20-A5B4-BE92A24035A9}" hiddenRows="1" showRuler="0" topLeftCell="A67">
      <selection activeCell="N47" sqref="N47"/>
      <pageMargins left="0.44" right="0.15748031496062992" top="0.41" bottom="0.33" header="0.31" footer="0.19685039370078741"/>
      <pageSetup paperSize="9" scale="77" orientation="portrait" r:id="rId7"/>
      <headerFooter alignWithMargins="0">
        <oddFooter>&amp;F</oddFooter>
      </headerFooter>
    </customSheetView>
    <customSheetView guid="{C0A45D9A-31DA-4947-AED9-1D58BE3D9623}" showPageBreaks="1" printArea="1">
      <selection activeCell="G8" sqref="G8:I8"/>
      <pageMargins left="0.43307086614173229" right="0.15748031496062992" top="0.39370078740157483" bottom="0.31496062992125984" header="0.31496062992125984" footer="0.19685039370078741"/>
      <pageSetup paperSize="9" scale="77" orientation="portrait" r:id="rId8"/>
      <headerFooter alignWithMargins="0">
        <oddFooter>&amp;F</oddFooter>
      </headerFooter>
    </customSheetView>
    <customSheetView guid="{4A139FAE-1745-45D4-B319-5BDDEEDF302C}" hiddenColumns="1" showRuler="0" topLeftCell="A124">
      <selection activeCell="L17" sqref="L17"/>
      <pageMargins left="0.44" right="0.15748031496062992" top="0.41" bottom="0.33" header="0.31" footer="0.19685039370078741"/>
      <pageSetup paperSize="9" scale="77" orientation="portrait" r:id="rId9"/>
      <headerFooter alignWithMargins="0">
        <oddFooter>&amp;F</oddFooter>
      </headerFooter>
    </customSheetView>
    <customSheetView guid="{7C62DF02-7C3C-4182-BB7B-AFB9AC123E60}" showPageBreaks="1" printArea="1" showRuler="0" topLeftCell="A4">
      <selection activeCell="E14" sqref="E14"/>
      <pageMargins left="0.44" right="0.15748031496062992" top="0.41" bottom="0.33" header="0.31" footer="0.19685039370078741"/>
      <pageSetup paperSize="9" scale="77" orientation="portrait" r:id="rId10"/>
      <headerFooter alignWithMargins="0"/>
    </customSheetView>
    <customSheetView guid="{12F74A62-1E90-45D8-B5FE-64C3E9FE7F78}" showPageBreaks="1" printArea="1" hiddenRows="1" showRuler="0">
      <selection activeCell="B3" sqref="B3"/>
      <pageMargins left="0.44" right="0.15748031496062992" top="0.41" bottom="0.33" header="0.31" footer="0.19685039370078741"/>
      <pageSetup paperSize="9" scale="77" orientation="portrait" r:id="rId11"/>
      <headerFooter alignWithMargins="0"/>
    </customSheetView>
    <customSheetView guid="{68555E76-E2E1-42BD-8C85-2F07B1839924}" hiddenRows="1" showRuler="0" topLeftCell="A140">
      <selection activeCell="B142" sqref="B142"/>
      <pageMargins left="0.44" right="0.15748031496062992" top="0.41" bottom="0.33" header="0.31" footer="0.19685039370078741"/>
      <pageSetup paperSize="9" scale="77" orientation="portrait" r:id="rId12"/>
      <headerFooter alignWithMargins="0">
        <oddFooter>&amp;F</oddFooter>
      </headerFooter>
    </customSheetView>
    <customSheetView guid="{34320F99-FF42-496D-9C51-7FCBE04ED435}" showPageBreaks="1" hiddenRows="1" showRuler="0" topLeftCell="A70">
      <selection activeCell="B86" sqref="B86"/>
      <pageMargins left="0.44" right="0.15748031496062992" top="0.41" bottom="0.33" header="0.31" footer="0.19685039370078741"/>
      <pageSetup paperSize="9" scale="77" orientation="portrait" r:id="rId13"/>
      <headerFooter alignWithMargins="0">
        <oddFooter>&amp;F</oddFooter>
      </headerFooter>
    </customSheetView>
    <customSheetView guid="{BA7ADAAD-F219-4324-97FB-1D6E441874C8}" showPageBreaks="1">
      <selection activeCell="K6" sqref="K6"/>
      <pageMargins left="0.59" right="0.15748031496062992" top="0.41" bottom="0.33" header="0.31" footer="0.19685039370078741"/>
      <pageSetup paperSize="9" scale="77" orientation="portrait" r:id="rId14"/>
      <headerFooter alignWithMargins="0"/>
    </customSheetView>
    <customSheetView guid="{BA9DAE84-BFED-4BBC-963A-A0C4ABC30642}" showPageBreaks="1" printArea="1" showRuler="0" topLeftCell="A112">
      <selection activeCell="K120" sqref="K120"/>
      <pageMargins left="0.44" right="0.15748031496062992" top="0.41" bottom="0.33" header="0.31" footer="0.19685039370078741"/>
      <pageSetup paperSize="9" scale="77" orientation="portrait" r:id="rId15"/>
      <headerFooter alignWithMargins="0">
        <oddFooter>&amp;R&amp;P</oddFooter>
      </headerFooter>
    </customSheetView>
    <customSheetView guid="{823B7B9E-8B7B-43FC-AA35-9E93AA65A904}" showPageBreaks="1" showRuler="0" topLeftCell="A106">
      <selection activeCell="K111" sqref="K111"/>
      <pageMargins left="0.44" right="0.15748031496062992" top="0.41" bottom="0.33" header="0.31" footer="0.19685039370078741"/>
      <pageSetup paperSize="9" scale="77" orientation="portrait" r:id="rId16"/>
      <headerFooter alignWithMargins="0"/>
    </customSheetView>
    <customSheetView guid="{5347F89E-AF06-4676-9521-8D93C13D1969}" showPageBreaks="1" showRuler="0" topLeftCell="A182">
      <selection activeCell="H134" sqref="H134"/>
      <pageMargins left="0.75" right="0.15748031496062992" top="0.41" bottom="0.33" header="0.31" footer="0.19685039370078741"/>
      <pageSetup paperSize="9" scale="77" orientation="portrait" r:id="rId17"/>
      <headerFooter alignWithMargins="0"/>
    </customSheetView>
    <customSheetView guid="{3F452219-84FA-4C2B-825B-9624653093D4}" showPageBreaks="1" printArea="1" view="pageBreakPreview" showRuler="0">
      <pane ySplit="9" topLeftCell="A10" activePane="bottomLeft" state="frozen"/>
      <selection pane="bottomLeft" activeCell="G7" sqref="G7"/>
      <pageMargins left="0.59055118110236227" right="0.39370078740157483" top="0.59055118110236227" bottom="0.78740157480314965" header="0.23622047244094491" footer="0"/>
      <pageSetup paperSize="9" scale="81" orientation="portrait" r:id="rId18"/>
      <headerFooter alignWithMargins="0"/>
    </customSheetView>
  </customSheetViews>
  <mergeCells count="19">
    <mergeCell ref="A7:I7"/>
    <mergeCell ref="G1:I1"/>
    <mergeCell ref="G2:I2"/>
    <mergeCell ref="G3:I3"/>
    <mergeCell ref="G4:I4"/>
    <mergeCell ref="A6:I6"/>
    <mergeCell ref="G9:G10"/>
    <mergeCell ref="H9:H10"/>
    <mergeCell ref="I9:I10"/>
    <mergeCell ref="A9:A10"/>
    <mergeCell ref="B9:B10"/>
    <mergeCell ref="C9:F9"/>
    <mergeCell ref="A61:D61"/>
    <mergeCell ref="H61:I61"/>
    <mergeCell ref="A55:I55"/>
    <mergeCell ref="A14:I14"/>
    <mergeCell ref="A30:I30"/>
    <mergeCell ref="A45:I45"/>
    <mergeCell ref="A60:I60"/>
  </mergeCells>
  <phoneticPr fontId="0" type="noConversion"/>
  <pageMargins left="0.78740157480314965" right="0.39370078740157483" top="0.78740157480314965" bottom="0.78740157480314965" header="0.19685039370078741" footer="0.23622047244094491"/>
  <pageSetup paperSize="9" scale="91" orientation="portrait" r:id="rId19"/>
  <headerFooter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9.1</vt:lpstr>
      <vt:lpstr>'9.1'!Заголовки_для_печати</vt:lpstr>
      <vt:lpstr>'9.1'!Область_печати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Любовь Ивановна Самошкина</cp:lastModifiedBy>
  <cp:lastPrinted>2018-10-29T03:20:22Z</cp:lastPrinted>
  <dcterms:created xsi:type="dcterms:W3CDTF">1996-10-08T23:32:33Z</dcterms:created>
  <dcterms:modified xsi:type="dcterms:W3CDTF">2018-11-09T09:49:34Z</dcterms:modified>
</cp:coreProperties>
</file>